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5" i="1" l="1"/>
  <c r="D45" i="1"/>
  <c r="C45" i="1"/>
  <c r="D44" i="1"/>
  <c r="E44" i="1" s="1"/>
  <c r="C44" i="1"/>
  <c r="D43" i="1"/>
  <c r="C43" i="1"/>
  <c r="E43" i="1" s="1"/>
  <c r="D42" i="1"/>
  <c r="C42" i="1"/>
  <c r="E42" i="1" s="1"/>
  <c r="E41" i="1"/>
  <c r="D41" i="1"/>
  <c r="C41" i="1"/>
  <c r="D40" i="1"/>
  <c r="E40" i="1" s="1"/>
  <c r="C40" i="1"/>
  <c r="D39" i="1"/>
  <c r="C39" i="1"/>
  <c r="E39" i="1" s="1"/>
  <c r="D38" i="1"/>
  <c r="C38" i="1"/>
  <c r="E38" i="1" s="1"/>
  <c r="E37" i="1"/>
  <c r="D37" i="1"/>
  <c r="C37" i="1"/>
  <c r="D36" i="1"/>
  <c r="E36" i="1" s="1"/>
  <c r="C36" i="1"/>
  <c r="D35" i="1"/>
  <c r="D46" i="1" s="1"/>
  <c r="C35" i="1"/>
  <c r="C46" i="1" s="1"/>
  <c r="E26" i="1"/>
  <c r="C25" i="1"/>
  <c r="E25" i="1" s="1"/>
  <c r="C24" i="1"/>
  <c r="E24" i="1" s="1"/>
  <c r="D23" i="1"/>
  <c r="D22" i="1" s="1"/>
  <c r="D21" i="1" s="1"/>
  <c r="C23" i="1"/>
  <c r="E23" i="1" s="1"/>
  <c r="D20" i="1"/>
  <c r="C20" i="1"/>
  <c r="E20" i="1" s="1"/>
  <c r="D19" i="1"/>
  <c r="C19" i="1"/>
  <c r="E19" i="1" s="1"/>
  <c r="E18" i="1"/>
  <c r="D18" i="1"/>
  <c r="C18" i="1"/>
  <c r="D17" i="1"/>
  <c r="E17" i="1" s="1"/>
  <c r="C17" i="1"/>
  <c r="D16" i="1"/>
  <c r="D15" i="1" s="1"/>
  <c r="C16" i="1"/>
  <c r="C15" i="1" s="1"/>
  <c r="E14" i="1"/>
  <c r="D14" i="1"/>
  <c r="D13" i="1"/>
  <c r="C13" i="1"/>
  <c r="E13" i="1" s="1"/>
  <c r="D12" i="1"/>
  <c r="C12" i="1"/>
  <c r="E12" i="1" s="1"/>
  <c r="E11" i="1"/>
  <c r="D11" i="1"/>
  <c r="C11" i="1"/>
  <c r="D10" i="1"/>
  <c r="E10" i="1" s="1"/>
  <c r="C10" i="1"/>
  <c r="D9" i="1"/>
  <c r="D8" i="1" s="1"/>
  <c r="D7" i="1" s="1"/>
  <c r="D27" i="1" s="1"/>
  <c r="D49" i="1" s="1"/>
  <c r="C9" i="1"/>
  <c r="C8" i="1" s="1"/>
  <c r="C7" i="1" s="1"/>
  <c r="E22" i="1" l="1"/>
  <c r="E21" i="1" s="1"/>
  <c r="E9" i="1"/>
  <c r="E8" i="1" s="1"/>
  <c r="E7" i="1" s="1"/>
  <c r="E27" i="1" s="1"/>
  <c r="E49" i="1" s="1"/>
  <c r="E16" i="1"/>
  <c r="E15" i="1" s="1"/>
  <c r="C22" i="1"/>
  <c r="C21" i="1" s="1"/>
  <c r="C27" i="1" s="1"/>
  <c r="C49" i="1" s="1"/>
  <c r="E35" i="1"/>
  <c r="E46" i="1" s="1"/>
</calcChain>
</file>

<file path=xl/sharedStrings.xml><?xml version="1.0" encoding="utf-8"?>
<sst xmlns="http://schemas.openxmlformats.org/spreadsheetml/2006/main" count="77" uniqueCount="73">
  <si>
    <t>Свод бюджета ЗАТО г. Североморск на 2017 год</t>
  </si>
  <si>
    <t>Объем поступлений доходов  бюджета ЗАТО г. Североморск в 2017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</si>
  <si>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</si>
  <si>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</si>
  <si>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</si>
  <si>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</si>
  <si>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</si>
  <si>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</si>
  <si>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</si>
  <si>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</si>
  <si>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</si>
  <si>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</si>
  <si>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</si>
  <si>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</si>
  <si>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</si>
  <si>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</si>
  <si>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</si>
  <si>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</si>
  <si>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</si>
  <si>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</si>
  <si>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</si>
  <si>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</si>
  <si>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</si>
  <si>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</si>
  <si>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</si>
  <si>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</si>
  <si>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</si>
  <si>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</si>
  <si>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</si>
  <si>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</si>
  <si>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</si>
  <si>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</si>
  <si>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</si>
  <si>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</si>
  <si>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</si>
  <si>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</si>
  <si>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</si>
  <si>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</si>
  <si>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</si>
  <si>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</si>
  <si>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</si>
  <si>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</si>
  <si>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</si>
  <si>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</si>
  <si>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</si>
  <si>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</si>
  <si>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ВСЕГО доходов</t>
  </si>
  <si>
    <t>Распределение бюджетных ассигнований на 2017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</si>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</sst>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0_р_._-;\-* #,##0.0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10" fillId="0" borderId="2">
      <alignment horizontal="center" vertical="top" shrinkToFit="1"/>
    </xf>
    <xf numFmtId="0" fontId="11" fillId="0" borderId="2">
      <alignment vertical="top" wrapText="1"/>
    </xf>
    <xf numFmtId="4" fontId="11" fillId="3" borderId="3">
      <alignment horizontal="right" vertical="top" shrinkToFit="1"/>
    </xf>
    <xf numFmtId="0" fontId="11" fillId="0" borderId="2">
      <alignment vertical="top" wrapText="1"/>
    </xf>
    <xf numFmtId="0" fontId="12" fillId="0" borderId="0"/>
    <xf numFmtId="0" fontId="12" fillId="4" borderId="0"/>
  </cellStyleXfs>
  <cellXfs count="4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164" fontId="2" fillId="0" borderId="0" xfId="0" applyNumberFormat="1" applyFont="1" applyFill="1" applyAlignment="1">
      <alignment horizontal="right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164" fontId="8" fillId="0" borderId="1" xfId="0" applyNumberFormat="1" applyFont="1" applyFill="1" applyBorder="1" applyAlignment="1" applyProtection="1">
      <alignment horizontal="center"/>
      <protection locked="0"/>
    </xf>
    <xf numFmtId="0" fontId="8" fillId="2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165" fontId="8" fillId="0" borderId="1" xfId="0" applyNumberFormat="1" applyFont="1" applyBorder="1"/>
    <xf numFmtId="166" fontId="8" fillId="0" borderId="1" xfId="1" applyNumberFormat="1" applyFont="1" applyBorder="1" applyAlignment="1">
      <alignment horizontal="center"/>
    </xf>
    <xf numFmtId="166" fontId="8" fillId="0" borderId="1" xfId="0" applyNumberFormat="1" applyFont="1" applyBorder="1"/>
    <xf numFmtId="4" fontId="8" fillId="0" borderId="1" xfId="1" applyNumberFormat="1" applyFont="1" applyBorder="1" applyAlignment="1">
      <alignment horizontal="center" wrapText="1"/>
    </xf>
    <xf numFmtId="166" fontId="8" fillId="0" borderId="1" xfId="1" applyNumberFormat="1" applyFont="1" applyBorder="1"/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166" fontId="3" fillId="0" borderId="0" xfId="0" applyNumberFormat="1" applyFont="1"/>
    <xf numFmtId="4" fontId="3" fillId="0" borderId="0" xfId="0" applyNumberFormat="1" applyFont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C13">
            <v>864688700</v>
          </cell>
          <cell r="D13">
            <v>0</v>
          </cell>
        </row>
        <row r="14">
          <cell r="D14">
            <v>0</v>
          </cell>
        </row>
        <row r="19">
          <cell r="C19">
            <v>12868490</v>
          </cell>
        </row>
        <row r="24">
          <cell r="C24">
            <v>67338230</v>
          </cell>
          <cell r="D24">
            <v>0</v>
          </cell>
        </row>
        <row r="32">
          <cell r="C32">
            <v>19121150</v>
          </cell>
        </row>
        <row r="39">
          <cell r="C39">
            <v>12164830</v>
          </cell>
        </row>
        <row r="44">
          <cell r="C44">
            <v>56145270</v>
          </cell>
        </row>
        <row r="53">
          <cell r="C53">
            <v>6251310</v>
          </cell>
        </row>
        <row r="58">
          <cell r="C58">
            <v>0</v>
          </cell>
        </row>
        <row r="62">
          <cell r="C62">
            <v>85116700</v>
          </cell>
        </row>
        <row r="66">
          <cell r="C66">
            <v>8974650</v>
          </cell>
        </row>
        <row r="77">
          <cell r="C77">
            <v>345502800</v>
          </cell>
        </row>
        <row r="82">
          <cell r="C82">
            <v>8974242</v>
          </cell>
        </row>
        <row r="85">
          <cell r="C85">
            <v>863645772.5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229040305.10000002</v>
          </cell>
          <cell r="H10">
            <v>172661.86</v>
          </cell>
        </row>
        <row r="205">
          <cell r="F205">
            <v>10409083.74</v>
          </cell>
          <cell r="H205">
            <v>0</v>
          </cell>
        </row>
        <row r="236">
          <cell r="F236">
            <v>125834521.25</v>
          </cell>
          <cell r="H236">
            <v>-2324590</v>
          </cell>
        </row>
        <row r="332">
          <cell r="F332">
            <v>128933687.23</v>
          </cell>
          <cell r="H332">
            <v>6705838.1699999999</v>
          </cell>
        </row>
        <row r="444">
          <cell r="F444">
            <v>1467500</v>
          </cell>
          <cell r="H444">
            <v>0</v>
          </cell>
        </row>
        <row r="451">
          <cell r="F451">
            <v>1742214514.9300001</v>
          </cell>
          <cell r="H451">
            <v>-8095010.2899999991</v>
          </cell>
        </row>
        <row r="594">
          <cell r="F594">
            <v>201613183.95999998</v>
          </cell>
          <cell r="H594">
            <v>0</v>
          </cell>
        </row>
        <row r="661">
          <cell r="F661">
            <v>76432940</v>
          </cell>
          <cell r="H661">
            <v>50000</v>
          </cell>
        </row>
        <row r="761">
          <cell r="F761">
            <v>1700000</v>
          </cell>
          <cell r="H761">
            <v>0</v>
          </cell>
        </row>
        <row r="769">
          <cell r="F769">
            <v>15322167</v>
          </cell>
          <cell r="H769">
            <v>0</v>
          </cell>
        </row>
        <row r="784">
          <cell r="F784">
            <v>10600000</v>
          </cell>
          <cell r="H784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28" workbookViewId="0">
      <selection activeCell="E61" sqref="E61"/>
    </sheetView>
  </sheetViews>
  <sheetFormatPr defaultRowHeight="12.75" x14ac:dyDescent="0.2"/>
  <cols>
    <col min="1" max="1" width="42.7109375" style="40" customWidth="1"/>
    <col min="2" max="2" width="24.28515625" style="41" customWidth="1"/>
    <col min="3" max="3" width="17.42578125" style="42" customWidth="1"/>
    <col min="4" max="4" width="15.42578125" style="2" customWidth="1"/>
    <col min="5" max="5" width="17.140625" style="2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5">
      <c r="A2" s="3"/>
      <c r="B2" s="3"/>
      <c r="C2" s="4"/>
    </row>
    <row r="3" spans="1:5" ht="15.75" x14ac:dyDescent="0.25">
      <c r="A3" s="5" t="s">
        <v>1</v>
      </c>
      <c r="B3" s="5"/>
      <c r="C3" s="5"/>
      <c r="D3" s="5"/>
      <c r="E3" s="5"/>
    </row>
    <row r="4" spans="1:5" ht="18.75" x14ac:dyDescent="0.3">
      <c r="A4" s="6"/>
      <c r="B4" s="6"/>
      <c r="C4" s="7"/>
    </row>
    <row r="5" spans="1:5" s="11" customFormat="1" ht="15.75" x14ac:dyDescent="0.25">
      <c r="A5" s="8"/>
      <c r="B5" s="9"/>
      <c r="C5" s="10" t="s">
        <v>2</v>
      </c>
      <c r="E5" s="12"/>
    </row>
    <row r="6" spans="1:5" s="11" customFormat="1" ht="38.25" x14ac:dyDescent="0.2">
      <c r="A6" s="13" t="s">
        <v>3</v>
      </c>
      <c r="B6" s="14" t="s">
        <v>4</v>
      </c>
      <c r="C6" s="15" t="s">
        <v>5</v>
      </c>
      <c r="D6" s="16" t="s">
        <v>6</v>
      </c>
      <c r="E6" s="16" t="s">
        <v>7</v>
      </c>
    </row>
    <row r="7" spans="1:5" s="20" customFormat="1" x14ac:dyDescent="0.2">
      <c r="A7" s="17" t="s">
        <v>8</v>
      </c>
      <c r="B7" s="18" t="s">
        <v>9</v>
      </c>
      <c r="C7" s="19">
        <f>C8+C15</f>
        <v>1132669330</v>
      </c>
      <c r="D7" s="19">
        <f t="shared" ref="D7:E7" si="0">D8+D15</f>
        <v>0</v>
      </c>
      <c r="E7" s="19">
        <f t="shared" si="0"/>
        <v>1132669330</v>
      </c>
    </row>
    <row r="8" spans="1:5" s="20" customFormat="1" x14ac:dyDescent="0.2">
      <c r="A8" s="17" t="s">
        <v>10</v>
      </c>
      <c r="B8" s="18"/>
      <c r="C8" s="19">
        <f>SUM(C9:C14)</f>
        <v>976181400</v>
      </c>
      <c r="D8" s="19">
        <f t="shared" ref="D8:E8" si="1">SUM(D9:D14)</f>
        <v>0</v>
      </c>
      <c r="E8" s="19">
        <f t="shared" si="1"/>
        <v>976181400</v>
      </c>
    </row>
    <row r="9" spans="1:5" s="20" customFormat="1" x14ac:dyDescent="0.2">
      <c r="A9" s="17" t="s">
        <v>11</v>
      </c>
      <c r="B9" s="18" t="s">
        <v>12</v>
      </c>
      <c r="C9" s="19">
        <f>'[1]4.доходы'!C13</f>
        <v>864688700</v>
      </c>
      <c r="D9" s="21">
        <f>'[1]4.доходы'!D13</f>
        <v>0</v>
      </c>
      <c r="E9" s="21">
        <f>C9+D9</f>
        <v>864688700</v>
      </c>
    </row>
    <row r="10" spans="1:5" s="20" customFormat="1" ht="38.25" x14ac:dyDescent="0.2">
      <c r="A10" s="22" t="s">
        <v>13</v>
      </c>
      <c r="B10" s="18" t="s">
        <v>14</v>
      </c>
      <c r="C10" s="19">
        <f>'[1]4.доходы'!C19</f>
        <v>12868490</v>
      </c>
      <c r="D10" s="21">
        <f>'[1]4.доходы'!D14</f>
        <v>0</v>
      </c>
      <c r="E10" s="21">
        <f t="shared" ref="E10:E26" si="2">C10+D10</f>
        <v>12868490</v>
      </c>
    </row>
    <row r="11" spans="1:5" s="20" customFormat="1" x14ac:dyDescent="0.2">
      <c r="A11" s="17" t="s">
        <v>15</v>
      </c>
      <c r="B11" s="18" t="s">
        <v>16</v>
      </c>
      <c r="C11" s="19">
        <f>'[1]4.доходы'!C24</f>
        <v>67338230</v>
      </c>
      <c r="D11" s="21">
        <f>'[1]4.доходы'!D15</f>
        <v>0</v>
      </c>
      <c r="E11" s="21">
        <f t="shared" si="2"/>
        <v>67338230</v>
      </c>
    </row>
    <row r="12" spans="1:5" s="20" customFormat="1" x14ac:dyDescent="0.2">
      <c r="A12" s="17" t="s">
        <v>17</v>
      </c>
      <c r="B12" s="18" t="s">
        <v>18</v>
      </c>
      <c r="C12" s="19">
        <f>'[1]4.доходы'!C32</f>
        <v>19121150</v>
      </c>
      <c r="D12" s="21">
        <f>'[1]4.доходы'!D16</f>
        <v>0</v>
      </c>
      <c r="E12" s="21">
        <f t="shared" si="2"/>
        <v>19121150</v>
      </c>
    </row>
    <row r="13" spans="1:5" s="20" customFormat="1" x14ac:dyDescent="0.2">
      <c r="A13" s="17" t="s">
        <v>19</v>
      </c>
      <c r="B13" s="18" t="s">
        <v>20</v>
      </c>
      <c r="C13" s="19">
        <f>'[1]4.доходы'!C39</f>
        <v>12164830</v>
      </c>
      <c r="D13" s="21">
        <f>'[1]4.доходы'!D17</f>
        <v>0</v>
      </c>
      <c r="E13" s="21">
        <f t="shared" si="2"/>
        <v>12164830</v>
      </c>
    </row>
    <row r="14" spans="1:5" s="20" customFormat="1" ht="38.25" x14ac:dyDescent="0.2">
      <c r="A14" s="17" t="s">
        <v>21</v>
      </c>
      <c r="B14" s="18" t="s">
        <v>22</v>
      </c>
      <c r="C14" s="19">
        <v>0</v>
      </c>
      <c r="D14" s="21">
        <f>'[1]4.доходы'!D18</f>
        <v>0</v>
      </c>
      <c r="E14" s="21">
        <f t="shared" si="2"/>
        <v>0</v>
      </c>
    </row>
    <row r="15" spans="1:5" s="20" customFormat="1" x14ac:dyDescent="0.2">
      <c r="A15" s="17" t="s">
        <v>23</v>
      </c>
      <c r="B15" s="18"/>
      <c r="C15" s="19">
        <f>SUM(C16:C20)</f>
        <v>156487930</v>
      </c>
      <c r="D15" s="19">
        <f t="shared" ref="D15:E15" si="3">SUM(D16:D20)</f>
        <v>0</v>
      </c>
      <c r="E15" s="19">
        <f t="shared" si="3"/>
        <v>156487930</v>
      </c>
    </row>
    <row r="16" spans="1:5" s="20" customFormat="1" ht="51" x14ac:dyDescent="0.2">
      <c r="A16" s="17" t="s">
        <v>24</v>
      </c>
      <c r="B16" s="18" t="s">
        <v>25</v>
      </c>
      <c r="C16" s="19">
        <f>'[1]4.доходы'!C44</f>
        <v>56145270</v>
      </c>
      <c r="D16" s="21">
        <f>'[1]4.доходы'!D20</f>
        <v>0</v>
      </c>
      <c r="E16" s="21">
        <f t="shared" si="2"/>
        <v>56145270</v>
      </c>
    </row>
    <row r="17" spans="1:5" s="20" customFormat="1" ht="25.5" x14ac:dyDescent="0.2">
      <c r="A17" s="17" t="s">
        <v>26</v>
      </c>
      <c r="B17" s="18" t="s">
        <v>27</v>
      </c>
      <c r="C17" s="19">
        <f>'[1]4.доходы'!C53</f>
        <v>6251310</v>
      </c>
      <c r="D17" s="21">
        <f>'[1]4.доходы'!D21</f>
        <v>0</v>
      </c>
      <c r="E17" s="21">
        <f t="shared" si="2"/>
        <v>6251310</v>
      </c>
    </row>
    <row r="18" spans="1:5" s="20" customFormat="1" ht="25.5" x14ac:dyDescent="0.2">
      <c r="A18" s="17" t="s">
        <v>28</v>
      </c>
      <c r="B18" s="18" t="s">
        <v>29</v>
      </c>
      <c r="C18" s="19">
        <f>'[1]4.доходы'!C58</f>
        <v>0</v>
      </c>
      <c r="D18" s="21">
        <f>'[1]4.доходы'!D22</f>
        <v>0</v>
      </c>
      <c r="E18" s="21">
        <f t="shared" si="2"/>
        <v>0</v>
      </c>
    </row>
    <row r="19" spans="1:5" s="20" customFormat="1" ht="25.5" x14ac:dyDescent="0.2">
      <c r="A19" s="17" t="s">
        <v>30</v>
      </c>
      <c r="B19" s="18" t="s">
        <v>31</v>
      </c>
      <c r="C19" s="19">
        <f>'[1]4.доходы'!C62</f>
        <v>85116700</v>
      </c>
      <c r="D19" s="21">
        <f>'[1]4.доходы'!D23</f>
        <v>0</v>
      </c>
      <c r="E19" s="21">
        <f t="shared" si="2"/>
        <v>85116700</v>
      </c>
    </row>
    <row r="20" spans="1:5" s="20" customFormat="1" ht="25.5" x14ac:dyDescent="0.2">
      <c r="A20" s="17" t="s">
        <v>32</v>
      </c>
      <c r="B20" s="18" t="s">
        <v>33</v>
      </c>
      <c r="C20" s="19">
        <f>'[1]4.доходы'!C66</f>
        <v>8974650</v>
      </c>
      <c r="D20" s="21">
        <f>'[1]4.доходы'!D24</f>
        <v>0</v>
      </c>
      <c r="E20" s="21">
        <f t="shared" si="2"/>
        <v>8974650</v>
      </c>
    </row>
    <row r="21" spans="1:5" s="20" customFormat="1" x14ac:dyDescent="0.2">
      <c r="A21" s="17" t="s">
        <v>34</v>
      </c>
      <c r="B21" s="18" t="s">
        <v>35</v>
      </c>
      <c r="C21" s="19">
        <f>C22</f>
        <v>1218122814.5</v>
      </c>
      <c r="D21" s="19">
        <f t="shared" ref="D21:E21" si="4">D22</f>
        <v>0</v>
      </c>
      <c r="E21" s="19">
        <f t="shared" si="4"/>
        <v>1218122814.5</v>
      </c>
    </row>
    <row r="22" spans="1:5" s="20" customFormat="1" ht="25.5" x14ac:dyDescent="0.2">
      <c r="A22" s="17" t="s">
        <v>36</v>
      </c>
      <c r="B22" s="18" t="s">
        <v>37</v>
      </c>
      <c r="C22" s="19">
        <f>SUM(C23:C26)</f>
        <v>1218122814.5</v>
      </c>
      <c r="D22" s="19">
        <f t="shared" ref="D22:E22" si="5">SUM(D23:D26)</f>
        <v>0</v>
      </c>
      <c r="E22" s="19">
        <f t="shared" si="5"/>
        <v>1218122814.5</v>
      </c>
    </row>
    <row r="23" spans="1:5" s="20" customFormat="1" ht="25.5" x14ac:dyDescent="0.2">
      <c r="A23" s="17" t="s">
        <v>38</v>
      </c>
      <c r="B23" s="18" t="s">
        <v>39</v>
      </c>
      <c r="C23" s="19">
        <f>'[1]4.доходы'!C77</f>
        <v>345502800</v>
      </c>
      <c r="D23" s="21">
        <f>'[1]4.доходы'!D27</f>
        <v>0</v>
      </c>
      <c r="E23" s="21">
        <f t="shared" si="2"/>
        <v>345502800</v>
      </c>
    </row>
    <row r="24" spans="1:5" s="20" customFormat="1" ht="38.25" x14ac:dyDescent="0.2">
      <c r="A24" s="17" t="s">
        <v>40</v>
      </c>
      <c r="B24" s="18" t="s">
        <v>41</v>
      </c>
      <c r="C24" s="19">
        <f>'[1]4.доходы'!C82</f>
        <v>8974242</v>
      </c>
      <c r="D24" s="21"/>
      <c r="E24" s="21">
        <f t="shared" si="2"/>
        <v>8974242</v>
      </c>
    </row>
    <row r="25" spans="1:5" s="20" customFormat="1" ht="25.5" x14ac:dyDescent="0.2">
      <c r="A25" s="17" t="s">
        <v>42</v>
      </c>
      <c r="B25" s="18" t="s">
        <v>43</v>
      </c>
      <c r="C25" s="19">
        <f>'[1]4.доходы'!C85</f>
        <v>863645772.5</v>
      </c>
      <c r="D25" s="21"/>
      <c r="E25" s="21">
        <f t="shared" si="2"/>
        <v>863645772.5</v>
      </c>
    </row>
    <row r="26" spans="1:5" s="20" customFormat="1" x14ac:dyDescent="0.2">
      <c r="A26" s="17" t="s">
        <v>44</v>
      </c>
      <c r="B26" s="18" t="s">
        <v>45</v>
      </c>
      <c r="C26" s="19">
        <v>0</v>
      </c>
      <c r="D26" s="21">
        <v>0</v>
      </c>
      <c r="E26" s="21">
        <f t="shared" si="2"/>
        <v>0</v>
      </c>
    </row>
    <row r="27" spans="1:5" s="20" customFormat="1" ht="18.75" customHeight="1" x14ac:dyDescent="0.2">
      <c r="A27" s="23" t="s">
        <v>46</v>
      </c>
      <c r="B27" s="24"/>
      <c r="C27" s="19">
        <f>C7+C21</f>
        <v>2350792144.5</v>
      </c>
      <c r="D27" s="21">
        <f t="shared" ref="D27:E27" si="6">D7+D21</f>
        <v>0</v>
      </c>
      <c r="E27" s="21">
        <f t="shared" si="6"/>
        <v>2350792144.5</v>
      </c>
    </row>
    <row r="31" spans="1:5" ht="30.75" customHeight="1" x14ac:dyDescent="0.2">
      <c r="A31" s="25" t="s">
        <v>47</v>
      </c>
      <c r="B31" s="25"/>
      <c r="C31" s="25"/>
    </row>
    <row r="32" spans="1:5" ht="18.75" x14ac:dyDescent="0.2">
      <c r="A32" s="26"/>
      <c r="B32" s="27"/>
      <c r="C32" s="28"/>
    </row>
    <row r="33" spans="1:5" ht="15.75" x14ac:dyDescent="0.25">
      <c r="A33" s="29"/>
      <c r="B33" s="30"/>
      <c r="C33" s="28"/>
    </row>
    <row r="34" spans="1:5" x14ac:dyDescent="0.2">
      <c r="A34" s="31" t="s">
        <v>3</v>
      </c>
      <c r="B34" s="32" t="s">
        <v>48</v>
      </c>
      <c r="C34" s="15" t="s">
        <v>5</v>
      </c>
      <c r="D34" s="16" t="s">
        <v>6</v>
      </c>
      <c r="E34" s="16" t="s">
        <v>7</v>
      </c>
    </row>
    <row r="35" spans="1:5" x14ac:dyDescent="0.2">
      <c r="A35" s="33" t="s">
        <v>49</v>
      </c>
      <c r="B35" s="18" t="s">
        <v>50</v>
      </c>
      <c r="C35" s="34">
        <f>'[1]8. разд '!F10</f>
        <v>229040305.10000002</v>
      </c>
      <c r="D35" s="34">
        <f>'[1]8. разд '!H10</f>
        <v>172661.86</v>
      </c>
      <c r="E35" s="35">
        <f>C35+D35</f>
        <v>229212966.96000004</v>
      </c>
    </row>
    <row r="36" spans="1:5" ht="25.5" x14ac:dyDescent="0.2">
      <c r="A36" s="33" t="s">
        <v>51</v>
      </c>
      <c r="B36" s="18" t="s">
        <v>52</v>
      </c>
      <c r="C36" s="34">
        <f>'[1]8. разд '!F205</f>
        <v>10409083.74</v>
      </c>
      <c r="D36" s="34">
        <f>'[1]8. разд '!H205</f>
        <v>0</v>
      </c>
      <c r="E36" s="35">
        <f t="shared" ref="E36:E45" si="7">C36+D36</f>
        <v>10409083.74</v>
      </c>
    </row>
    <row r="37" spans="1:5" x14ac:dyDescent="0.2">
      <c r="A37" s="33" t="s">
        <v>53</v>
      </c>
      <c r="B37" s="18" t="s">
        <v>54</v>
      </c>
      <c r="C37" s="34">
        <f>'[1]8. разд '!F236</f>
        <v>125834521.25</v>
      </c>
      <c r="D37" s="34">
        <f>'[1]8. разд '!H236</f>
        <v>-2324590</v>
      </c>
      <c r="E37" s="35">
        <f t="shared" si="7"/>
        <v>123509931.25</v>
      </c>
    </row>
    <row r="38" spans="1:5" x14ac:dyDescent="0.2">
      <c r="A38" s="33" t="s">
        <v>55</v>
      </c>
      <c r="B38" s="18" t="s">
        <v>56</v>
      </c>
      <c r="C38" s="34">
        <f>'[1]8. разд '!F332</f>
        <v>128933687.23</v>
      </c>
      <c r="D38" s="34">
        <f>'[1]8. разд '!H332</f>
        <v>6705838.1699999999</v>
      </c>
      <c r="E38" s="35">
        <f t="shared" si="7"/>
        <v>135639525.40000001</v>
      </c>
    </row>
    <row r="39" spans="1:5" x14ac:dyDescent="0.2">
      <c r="A39" s="33" t="s">
        <v>57</v>
      </c>
      <c r="B39" s="18" t="s">
        <v>58</v>
      </c>
      <c r="C39" s="34">
        <f>'[1]8. разд '!F444</f>
        <v>1467500</v>
      </c>
      <c r="D39" s="36">
        <f>'[1]8. разд '!H444</f>
        <v>0</v>
      </c>
      <c r="E39" s="37">
        <f t="shared" si="7"/>
        <v>1467500</v>
      </c>
    </row>
    <row r="40" spans="1:5" x14ac:dyDescent="0.2">
      <c r="A40" s="33" t="s">
        <v>59</v>
      </c>
      <c r="B40" s="18" t="s">
        <v>60</v>
      </c>
      <c r="C40" s="34">
        <f>'[1]8. разд '!F451</f>
        <v>1742214514.9300001</v>
      </c>
      <c r="D40" s="36">
        <f>'[1]8. разд '!H451</f>
        <v>-8095010.2899999991</v>
      </c>
      <c r="E40" s="37">
        <f t="shared" si="7"/>
        <v>1734119504.6400001</v>
      </c>
    </row>
    <row r="41" spans="1:5" x14ac:dyDescent="0.2">
      <c r="A41" s="33" t="s">
        <v>61</v>
      </c>
      <c r="B41" s="18" t="s">
        <v>62</v>
      </c>
      <c r="C41" s="34">
        <f>'[1]8. разд '!F594</f>
        <v>201613183.95999998</v>
      </c>
      <c r="D41" s="36">
        <f>'[1]8. разд '!H594</f>
        <v>0</v>
      </c>
      <c r="E41" s="37">
        <f t="shared" si="7"/>
        <v>201613183.95999998</v>
      </c>
    </row>
    <row r="42" spans="1:5" x14ac:dyDescent="0.2">
      <c r="A42" s="33" t="s">
        <v>63</v>
      </c>
      <c r="B42" s="18" t="s">
        <v>64</v>
      </c>
      <c r="C42" s="34">
        <f>'[1]8. разд '!F661</f>
        <v>76432940</v>
      </c>
      <c r="D42" s="36">
        <f>'[1]8. разд '!H661</f>
        <v>50000</v>
      </c>
      <c r="E42" s="37">
        <f t="shared" si="7"/>
        <v>76482940</v>
      </c>
    </row>
    <row r="43" spans="1:5" x14ac:dyDescent="0.2">
      <c r="A43" s="33" t="s">
        <v>65</v>
      </c>
      <c r="B43" s="18" t="s">
        <v>66</v>
      </c>
      <c r="C43" s="34">
        <f>'[1]8. разд '!F761</f>
        <v>1700000</v>
      </c>
      <c r="D43" s="36">
        <f>'[1]8. разд '!H761</f>
        <v>0</v>
      </c>
      <c r="E43" s="37">
        <f t="shared" si="7"/>
        <v>1700000</v>
      </c>
    </row>
    <row r="44" spans="1:5" x14ac:dyDescent="0.2">
      <c r="A44" s="33" t="s">
        <v>67</v>
      </c>
      <c r="B44" s="18" t="s">
        <v>68</v>
      </c>
      <c r="C44" s="34">
        <f>'[1]8. разд '!F769</f>
        <v>15322167</v>
      </c>
      <c r="D44" s="36">
        <f>'[1]8. разд '!H769</f>
        <v>0</v>
      </c>
      <c r="E44" s="37">
        <f t="shared" si="7"/>
        <v>15322167</v>
      </c>
    </row>
    <row r="45" spans="1:5" ht="25.5" x14ac:dyDescent="0.2">
      <c r="A45" s="33" t="s">
        <v>69</v>
      </c>
      <c r="B45" s="18" t="s">
        <v>70</v>
      </c>
      <c r="C45" s="34">
        <f>'[1]8. разд '!F784</f>
        <v>10600000</v>
      </c>
      <c r="D45" s="36">
        <f>'[1]8. разд '!H784</f>
        <v>0</v>
      </c>
      <c r="E45" s="37">
        <f t="shared" si="7"/>
        <v>10600000</v>
      </c>
    </row>
    <row r="46" spans="1:5" x14ac:dyDescent="0.2">
      <c r="A46" s="33" t="s">
        <v>71</v>
      </c>
      <c r="B46" s="23"/>
      <c r="C46" s="38">
        <f>SUM(C35:C45)</f>
        <v>2543567903.21</v>
      </c>
      <c r="D46" s="39">
        <f>SUM(D35:D45)</f>
        <v>-3491100.26</v>
      </c>
      <c r="E46" s="39">
        <f>SUM(E35:E45)</f>
        <v>2540076802.9500003</v>
      </c>
    </row>
    <row r="47" spans="1:5" x14ac:dyDescent="0.2">
      <c r="D47" s="43"/>
      <c r="E47" s="43"/>
    </row>
    <row r="48" spans="1:5" x14ac:dyDescent="0.2">
      <c r="D48" s="43"/>
      <c r="E48" s="43"/>
    </row>
    <row r="49" spans="1:5" x14ac:dyDescent="0.2">
      <c r="A49" s="2" t="s">
        <v>72</v>
      </c>
      <c r="B49" s="2"/>
      <c r="C49" s="44">
        <f>C27-C46</f>
        <v>-192775758.71000004</v>
      </c>
      <c r="D49" s="43">
        <f t="shared" ref="D49:E49" si="8">D27-D46</f>
        <v>3491100.26</v>
      </c>
      <c r="E49" s="43">
        <f t="shared" si="8"/>
        <v>-189284658.45000029</v>
      </c>
    </row>
  </sheetData>
  <mergeCells count="3">
    <mergeCell ref="A1:E1"/>
    <mergeCell ref="A3:E3"/>
    <mergeCell ref="A31:C3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2017-03-14T13:44:42Z</dcterms:created>
  <dcterms:modified xsi:type="dcterms:W3CDTF">2017-03-14T13:45:07Z</dcterms:modified>
</cp:coreProperties>
</file>